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огноз стр-ва объектов соц.сф " sheetId="2" r:id="rId1"/>
  </sheets>
  <definedNames>
    <definedName name="_xlnm.Print_Titles" localSheetId="0">'Прогноз стр-ва объектов соц.сф '!$3:$4</definedName>
    <definedName name="_xlnm.Print_Area" localSheetId="0">'Прогноз стр-ва объектов соц.сф '!$A$1:$J$26</definedName>
  </definedNames>
  <calcPr calcId="125725"/>
</workbook>
</file>

<file path=xl/calcChain.xml><?xml version="1.0" encoding="utf-8"?>
<calcChain xmlns="http://schemas.openxmlformats.org/spreadsheetml/2006/main">
  <c r="K18" i="2"/>
  <c r="E18"/>
  <c r="J26"/>
  <c r="I26"/>
  <c r="I18"/>
  <c r="H18"/>
  <c r="J18"/>
  <c r="E26" l="1"/>
  <c r="H26"/>
</calcChain>
</file>

<file path=xl/comments1.xml><?xml version="1.0" encoding="utf-8"?>
<comments xmlns="http://schemas.openxmlformats.org/spreadsheetml/2006/main">
  <authors>
    <author>Автор</author>
  </authors>
  <commentList>
    <comment ref="D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29.01.2009г до 6.11.2013г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21.06.2010г до 05.04.2013гпродлено до 08.03.2014г</t>
        </r>
      </text>
    </comment>
    <comment ref="D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от7.11.2011г до 7.11.2012г.</t>
        </r>
      </text>
    </comment>
    <comment ref="D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14.11.2011г до 14.11.2012г.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06.05.2012г. До 05.11.2013г.</t>
        </r>
      </text>
    </comment>
    <comment ref="D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04.04.2012г до 04.09.2012г перенесено на 06.10.2013г</t>
        </r>
      </text>
    </comment>
    <comment ref="D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7.12.2012г до 7.12.2015г</t>
        </r>
      </text>
    </comment>
    <comment ref="D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19.04.2012г до 19.042015г</t>
        </r>
      </text>
    </comment>
    <comment ref="D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4.10.2013г до17.07.2014г</t>
        </r>
      </text>
    </comment>
    <comment ref="D1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 от 9.09.2013г до 9.05.2014г.</t>
        </r>
      </text>
    </comment>
    <comment ref="D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4.06.2013г до 4.06.2016г</t>
        </r>
      </text>
    </comment>
    <comment ref="D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20.05.2013г до 20.05.2016г</t>
        </r>
      </text>
    </commen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 от 27.07.2010г до 06.09.2014г</t>
        </r>
      </text>
    </comment>
    <comment ref="D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25.11.2010г до 18.06.2014г</t>
        </r>
      </text>
    </comment>
    <comment ref="D2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07.03.2012 до 07.03.2013г</t>
        </r>
      </text>
    </comment>
    <comment ref="D2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10.07.2012г до 10.05.2013г</t>
        </r>
      </text>
    </comment>
    <comment ref="D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Разрешение от 07.09.2012г до 07.09.2013г.</t>
        </r>
      </text>
    </comment>
  </commentList>
</comments>
</file>

<file path=xl/sharedStrings.xml><?xml version="1.0" encoding="utf-8"?>
<sst xmlns="http://schemas.openxmlformats.org/spreadsheetml/2006/main" count="108" uniqueCount="68">
  <si>
    <t>№п/п</t>
  </si>
  <si>
    <t>Год начала строительства</t>
  </si>
  <si>
    <t>Общая площадь, тыс.кв.м.</t>
  </si>
  <si>
    <t>Заказчик</t>
  </si>
  <si>
    <t>2013г.</t>
  </si>
  <si>
    <t>2014г.</t>
  </si>
  <si>
    <t>2015г.</t>
  </si>
  <si>
    <t>Итого</t>
  </si>
  <si>
    <t>Наименование объекта</t>
  </si>
  <si>
    <t>2011г.</t>
  </si>
  <si>
    <t>Адрес объекта</t>
  </si>
  <si>
    <t>2012г.</t>
  </si>
  <si>
    <t>Кафе-магазин, автосервис</t>
  </si>
  <si>
    <t>г.Кинель, ул. Песчанная, 12</t>
  </si>
  <si>
    <t>2010г.</t>
  </si>
  <si>
    <t>Пахомова Надежда Николаевна</t>
  </si>
  <si>
    <t>Строительство</t>
  </si>
  <si>
    <t>Реконструкция</t>
  </si>
  <si>
    <t>2009г.</t>
  </si>
  <si>
    <t>Магазин</t>
  </si>
  <si>
    <t>г.Кинель, ул. Промышленная, 27</t>
  </si>
  <si>
    <t>Перкин Юрий Алексеевич</t>
  </si>
  <si>
    <t>Магазин -кафе</t>
  </si>
  <si>
    <t>ООО "Жигулевское пиво"</t>
  </si>
  <si>
    <t>Реконструкция здания гаража под кафе</t>
  </si>
  <si>
    <t>Федюкова Надежда Федоровна</t>
  </si>
  <si>
    <t>Кафе</t>
  </si>
  <si>
    <t>Емельянова Инна Георгиевна</t>
  </si>
  <si>
    <t xml:space="preserve">Магазин </t>
  </si>
  <si>
    <t>Беришвили Георгий Шалвович</t>
  </si>
  <si>
    <t>Ввод с разбивкой по годам,тыс. кв.м.</t>
  </si>
  <si>
    <t>г.Кинель, пгт. Усть-Кинельский, ул.Спортивная, 17 "б"</t>
  </si>
  <si>
    <t>физическое лицо</t>
  </si>
  <si>
    <t>2016г.</t>
  </si>
  <si>
    <t>г.Кинель, пгт. Алексеевка, ул.Луговая, 10 "б"</t>
  </si>
  <si>
    <t>Удачина Валентина Петровна</t>
  </si>
  <si>
    <t>г.Кинель, пгт. Алексеевка, ул.Невская, 23/53</t>
  </si>
  <si>
    <t>Сорокина Ирина Николаевна</t>
  </si>
  <si>
    <t>г.Кинель(Горный), ул. Новаторная, уч.3</t>
  </si>
  <si>
    <t>Тагиров Фендес Фатыхович</t>
  </si>
  <si>
    <t>г.Кинель (Горный), ул.Центральная, 94</t>
  </si>
  <si>
    <t>Багутдинова Екатерина Викторовна</t>
  </si>
  <si>
    <t>Торгово-офисное здание</t>
  </si>
  <si>
    <t>г.Кинель, ул.Орджоникидзе, 104</t>
  </si>
  <si>
    <t>Бурлака Иван Владимирович</t>
  </si>
  <si>
    <t>Бытовой сервис</t>
  </si>
  <si>
    <t>Саакян  Ашот Гегамович</t>
  </si>
  <si>
    <t>Лозовская Ольга Александровна</t>
  </si>
  <si>
    <t>Таломагин Станислав Вячеславович</t>
  </si>
  <si>
    <t>Фокин Александр Васильевич</t>
  </si>
  <si>
    <t>Реконструкция магазина "Авоська"(1 этап 359,5кв.м) (2 этап 442,5кв.м)</t>
  </si>
  <si>
    <t>Пыресьева Ирина Юрьевна</t>
  </si>
  <si>
    <t>г.Кинель, ул.Д.Бедного, 128 "а"</t>
  </si>
  <si>
    <t>Васильцова  Наталья Андреевна</t>
  </si>
  <si>
    <t>г.Кинель, ул.Тимирязева,3 "г"</t>
  </si>
  <si>
    <t>г.Кинель, ул.Орджоникидзе, 112 "б"</t>
  </si>
  <si>
    <t>г.Кинель, пгт. Алексеевка, ул. Невская, 45 "а"</t>
  </si>
  <si>
    <t>г.Кинель, ул.Чехова,11 "а"</t>
  </si>
  <si>
    <t>г.Кинель, п.г.т.Алексеевка, ул.Невская, 31"а",31 "б", 31 "г"</t>
  </si>
  <si>
    <t>г.Кинель, пгт. Алексеевка, ул. Гагарина, 29 "а"</t>
  </si>
  <si>
    <t>г.Кинель, пгт. Алексеевка, ул. Невская, 25 "в"</t>
  </si>
  <si>
    <t>г.Кинель,пгт. Усть-Кинельский, ул.Шоссейная, 99  "а"</t>
  </si>
  <si>
    <t>Торговый павильон</t>
  </si>
  <si>
    <t>г.Кинель, ул. Майская, 21</t>
  </si>
  <si>
    <t>Добкес Анна Александровна</t>
  </si>
  <si>
    <t xml:space="preserve">
Приложение №2
</t>
  </si>
  <si>
    <t>Прогноз строительства (реконструкции)  объектов потребительского рынка в городском округе Кинель на 2014-2016годы.</t>
  </si>
  <si>
    <t>магазины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</si>
</sst>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6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12" zoomScaleSheetLayoutView="100" workbookViewId="0">
      <selection activeCell="L14" sqref="L14"/>
    </sheetView>
  </sheetViews>
  <sheetFormatPr defaultRowHeight="15"/>
  <cols>
    <col min="1" max="1" width="7.5703125" style="1" customWidth="1"/>
    <col min="2" max="2" width="25.140625" style="1" customWidth="1"/>
    <col min="3" max="3" width="35.42578125" style="1" customWidth="1"/>
    <col min="4" max="4" width="11.140625" style="1" customWidth="1"/>
    <col min="5" max="5" width="10.42578125" style="1" customWidth="1"/>
    <col min="6" max="6" width="22.85546875" style="1" customWidth="1"/>
    <col min="7" max="7" width="22" style="1" hidden="1" customWidth="1"/>
    <col min="8" max="8" width="15.5703125" style="1" customWidth="1"/>
    <col min="9" max="9" width="15" style="1" customWidth="1"/>
    <col min="10" max="10" width="13.85546875" style="1" customWidth="1"/>
    <col min="11" max="16384" width="9.140625" style="1"/>
  </cols>
  <sheetData>
    <row r="1" spans="1:10" ht="34.5" customHeight="1">
      <c r="A1" s="16"/>
      <c r="B1" s="16"/>
      <c r="C1" s="16"/>
      <c r="D1" s="16"/>
      <c r="E1" s="16"/>
      <c r="F1" s="23" t="s">
        <v>65</v>
      </c>
      <c r="G1" s="24"/>
      <c r="H1" s="24"/>
      <c r="I1" s="24"/>
      <c r="J1" s="24"/>
    </row>
    <row r="2" spans="1:10" ht="27" customHeight="1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40.5" customHeight="1">
      <c r="A3" s="26" t="s">
        <v>0</v>
      </c>
      <c r="B3" s="26" t="s">
        <v>8</v>
      </c>
      <c r="C3" s="26" t="s">
        <v>10</v>
      </c>
      <c r="D3" s="25" t="s">
        <v>1</v>
      </c>
      <c r="E3" s="25" t="s">
        <v>2</v>
      </c>
      <c r="F3" s="25" t="s">
        <v>3</v>
      </c>
      <c r="G3" s="25" t="s">
        <v>3</v>
      </c>
      <c r="H3" s="25" t="s">
        <v>30</v>
      </c>
      <c r="I3" s="25"/>
      <c r="J3" s="25"/>
    </row>
    <row r="4" spans="1:10" ht="39" customHeight="1">
      <c r="A4" s="26"/>
      <c r="B4" s="26"/>
      <c r="C4" s="26"/>
      <c r="D4" s="25"/>
      <c r="E4" s="25"/>
      <c r="F4" s="25"/>
      <c r="G4" s="25"/>
      <c r="H4" s="17" t="s">
        <v>5</v>
      </c>
      <c r="I4" s="17" t="s">
        <v>6</v>
      </c>
      <c r="J4" s="8" t="s">
        <v>33</v>
      </c>
    </row>
    <row r="5" spans="1:10" ht="20.25" customHeight="1">
      <c r="A5" s="22" t="s">
        <v>16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33.75" customHeight="1">
      <c r="A6" s="8">
        <v>1</v>
      </c>
      <c r="B6" s="2" t="s">
        <v>26</v>
      </c>
      <c r="C6" s="4" t="s">
        <v>54</v>
      </c>
      <c r="D6" s="8" t="s">
        <v>18</v>
      </c>
      <c r="E6" s="8">
        <v>0.40200000000000002</v>
      </c>
      <c r="F6" s="2" t="s">
        <v>32</v>
      </c>
      <c r="G6" s="4" t="s">
        <v>47</v>
      </c>
      <c r="H6" s="8">
        <v>0.40200000000000002</v>
      </c>
      <c r="I6" s="8"/>
      <c r="J6" s="8"/>
    </row>
    <row r="7" spans="1:10" ht="30.75" customHeight="1">
      <c r="A7" s="8">
        <v>2</v>
      </c>
      <c r="B7" s="2" t="s">
        <v>12</v>
      </c>
      <c r="C7" s="2" t="s">
        <v>13</v>
      </c>
      <c r="D7" s="8" t="s">
        <v>14</v>
      </c>
      <c r="E7" s="3">
        <v>1.008</v>
      </c>
      <c r="F7" s="2" t="s">
        <v>32</v>
      </c>
      <c r="G7" s="2" t="s">
        <v>15</v>
      </c>
      <c r="H7" s="8">
        <v>1.008</v>
      </c>
      <c r="I7" s="5"/>
      <c r="J7" s="15"/>
    </row>
    <row r="8" spans="1:10" ht="40.5" customHeight="1">
      <c r="A8" s="8">
        <v>3</v>
      </c>
      <c r="B8" s="4" t="s">
        <v>19</v>
      </c>
      <c r="C8" s="2" t="s">
        <v>34</v>
      </c>
      <c r="D8" s="8" t="s">
        <v>9</v>
      </c>
      <c r="E8" s="3">
        <v>0.14399999999999999</v>
      </c>
      <c r="F8" s="2" t="s">
        <v>32</v>
      </c>
      <c r="G8" s="4" t="s">
        <v>35</v>
      </c>
      <c r="H8" s="3">
        <v>0.14399999999999999</v>
      </c>
      <c r="I8" s="5"/>
      <c r="J8" s="15"/>
    </row>
    <row r="9" spans="1:10" ht="40.5" customHeight="1">
      <c r="A9" s="8">
        <v>4</v>
      </c>
      <c r="B9" s="4" t="s">
        <v>19</v>
      </c>
      <c r="C9" s="2" t="s">
        <v>36</v>
      </c>
      <c r="D9" s="8" t="s">
        <v>9</v>
      </c>
      <c r="E9" s="3">
        <v>0.21</v>
      </c>
      <c r="F9" s="2" t="s">
        <v>32</v>
      </c>
      <c r="G9" s="4" t="s">
        <v>37</v>
      </c>
      <c r="H9" s="3">
        <v>0.21</v>
      </c>
      <c r="I9" s="5"/>
      <c r="J9" s="15"/>
    </row>
    <row r="10" spans="1:10" ht="30.75" customHeight="1">
      <c r="A10" s="8">
        <v>5</v>
      </c>
      <c r="B10" s="2" t="s">
        <v>19</v>
      </c>
      <c r="C10" s="2" t="s">
        <v>20</v>
      </c>
      <c r="D10" s="8" t="s">
        <v>11</v>
      </c>
      <c r="E10" s="3">
        <v>0.26600000000000001</v>
      </c>
      <c r="F10" s="2" t="s">
        <v>32</v>
      </c>
      <c r="G10" s="2" t="s">
        <v>21</v>
      </c>
      <c r="H10" s="8">
        <v>0.26600000000000001</v>
      </c>
      <c r="I10" s="5"/>
      <c r="J10" s="15"/>
    </row>
    <row r="11" spans="1:10" ht="32.25" customHeight="1">
      <c r="A11" s="8">
        <v>6</v>
      </c>
      <c r="B11" s="2" t="s">
        <v>22</v>
      </c>
      <c r="C11" s="2" t="s">
        <v>31</v>
      </c>
      <c r="D11" s="8" t="s">
        <v>11</v>
      </c>
      <c r="E11" s="3">
        <v>0.192</v>
      </c>
      <c r="F11" s="2" t="s">
        <v>23</v>
      </c>
      <c r="G11" s="2" t="s">
        <v>23</v>
      </c>
      <c r="H11" s="8">
        <v>0.192</v>
      </c>
      <c r="I11" s="5"/>
      <c r="J11" s="15"/>
    </row>
    <row r="12" spans="1:10" ht="32.25" customHeight="1">
      <c r="A12" s="8">
        <v>7</v>
      </c>
      <c r="B12" s="2" t="s">
        <v>19</v>
      </c>
      <c r="C12" s="2" t="s">
        <v>38</v>
      </c>
      <c r="D12" s="8" t="s">
        <v>11</v>
      </c>
      <c r="E12" s="3">
        <v>0.29799999999999999</v>
      </c>
      <c r="F12" s="2" t="s">
        <v>32</v>
      </c>
      <c r="G12" s="2" t="s">
        <v>39</v>
      </c>
      <c r="H12" s="3"/>
      <c r="I12" s="5">
        <v>0.29799999999999999</v>
      </c>
      <c r="J12" s="15"/>
    </row>
    <row r="13" spans="1:10" ht="32.25" customHeight="1">
      <c r="A13" s="8">
        <v>8</v>
      </c>
      <c r="B13" s="18" t="s">
        <v>19</v>
      </c>
      <c r="C13" s="4" t="s">
        <v>56</v>
      </c>
      <c r="D13" s="8" t="s">
        <v>11</v>
      </c>
      <c r="E13" s="3">
        <v>0.60799999999999998</v>
      </c>
      <c r="F13" s="2" t="s">
        <v>32</v>
      </c>
      <c r="G13" s="2" t="s">
        <v>48</v>
      </c>
      <c r="H13" s="3"/>
      <c r="I13" s="5">
        <v>0.60799999999999998</v>
      </c>
      <c r="J13" s="15"/>
    </row>
    <row r="14" spans="1:10" ht="41.25" customHeight="1">
      <c r="A14" s="8">
        <v>9</v>
      </c>
      <c r="B14" s="2" t="s">
        <v>45</v>
      </c>
      <c r="C14" s="4" t="s">
        <v>55</v>
      </c>
      <c r="D14" s="8" t="s">
        <v>4</v>
      </c>
      <c r="E14" s="3">
        <v>4.5999999999999999E-2</v>
      </c>
      <c r="F14" s="2" t="s">
        <v>32</v>
      </c>
      <c r="G14" s="2" t="s">
        <v>46</v>
      </c>
      <c r="H14" s="3">
        <v>4.5999999999999999E-2</v>
      </c>
      <c r="I14" s="5"/>
      <c r="J14" s="15"/>
    </row>
    <row r="15" spans="1:10" ht="34.5" customHeight="1">
      <c r="A15" s="8">
        <v>10</v>
      </c>
      <c r="B15" s="2" t="s">
        <v>19</v>
      </c>
      <c r="C15" s="4" t="s">
        <v>52</v>
      </c>
      <c r="D15" s="8" t="s">
        <v>4</v>
      </c>
      <c r="E15" s="3">
        <v>0.52500000000000002</v>
      </c>
      <c r="F15" s="2" t="s">
        <v>32</v>
      </c>
      <c r="G15" s="2" t="s">
        <v>53</v>
      </c>
      <c r="H15" s="3">
        <v>0.52500000000000002</v>
      </c>
      <c r="I15" s="5"/>
      <c r="J15" s="8"/>
    </row>
    <row r="16" spans="1:10" ht="42" customHeight="1">
      <c r="A16" s="8">
        <v>11</v>
      </c>
      <c r="B16" s="2" t="s">
        <v>26</v>
      </c>
      <c r="C16" s="4" t="s">
        <v>40</v>
      </c>
      <c r="D16" s="8" t="s">
        <v>4</v>
      </c>
      <c r="E16" s="3">
        <v>1.06</v>
      </c>
      <c r="F16" s="2" t="s">
        <v>32</v>
      </c>
      <c r="G16" s="2" t="s">
        <v>41</v>
      </c>
      <c r="H16" s="3"/>
      <c r="I16" s="5"/>
      <c r="J16" s="3">
        <v>1.06</v>
      </c>
    </row>
    <row r="17" spans="1:11" ht="34.5" customHeight="1">
      <c r="A17" s="8">
        <v>12</v>
      </c>
      <c r="B17" s="2" t="s">
        <v>42</v>
      </c>
      <c r="C17" s="4" t="s">
        <v>43</v>
      </c>
      <c r="D17" s="8" t="s">
        <v>4</v>
      </c>
      <c r="E17" s="3">
        <v>1.1240000000000001</v>
      </c>
      <c r="F17" s="2" t="s">
        <v>32</v>
      </c>
      <c r="G17" s="2" t="s">
        <v>44</v>
      </c>
      <c r="H17" s="3"/>
      <c r="I17" s="5"/>
      <c r="J17" s="8">
        <v>1.1240000000000001</v>
      </c>
      <c r="K17" s="1" t="s">
        <v>67</v>
      </c>
    </row>
    <row r="18" spans="1:11" s="12" customFormat="1" ht="27.75" customHeight="1">
      <c r="A18" s="22" t="s">
        <v>7</v>
      </c>
      <c r="B18" s="22"/>
      <c r="C18" s="22"/>
      <c r="D18" s="22"/>
      <c r="E18" s="19">
        <f>SUM(E6:E17)</f>
        <v>5.8830000000000009</v>
      </c>
      <c r="F18" s="20"/>
      <c r="G18" s="21"/>
      <c r="H18" s="19">
        <f>SUM(H6:H17)</f>
        <v>2.7930000000000001</v>
      </c>
      <c r="I18" s="19">
        <f>SUM(I6:I17)</f>
        <v>0.90599999999999992</v>
      </c>
      <c r="J18" s="19">
        <f>SUM(J6:J17)</f>
        <v>2.1840000000000002</v>
      </c>
      <c r="K18" s="29">
        <f>H8+H9+H10+I12+I13+H15+J17</f>
        <v>3.1749999999999998</v>
      </c>
    </row>
    <row r="19" spans="1:11" ht="21.75" customHeight="1">
      <c r="A19" s="22" t="s">
        <v>17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1" s="11" customFormat="1" ht="70.5" customHeight="1">
      <c r="A20" s="6">
        <v>1</v>
      </c>
      <c r="B20" s="2" t="s">
        <v>50</v>
      </c>
      <c r="C20" s="4" t="s">
        <v>57</v>
      </c>
      <c r="D20" s="8" t="s">
        <v>18</v>
      </c>
      <c r="E20" s="14">
        <v>0.442</v>
      </c>
      <c r="F20" s="2" t="s">
        <v>32</v>
      </c>
      <c r="G20" s="7" t="s">
        <v>51</v>
      </c>
      <c r="H20" s="3"/>
      <c r="I20" s="8">
        <v>0.442</v>
      </c>
      <c r="J20" s="8"/>
    </row>
    <row r="21" spans="1:11" s="11" customFormat="1" ht="39.75" customHeight="1">
      <c r="A21" s="6">
        <v>2</v>
      </c>
      <c r="B21" s="18" t="s">
        <v>62</v>
      </c>
      <c r="C21" s="2" t="s">
        <v>63</v>
      </c>
      <c r="D21" s="6" t="s">
        <v>14</v>
      </c>
      <c r="E21" s="14">
        <v>0.26100000000000001</v>
      </c>
      <c r="F21" s="2" t="s">
        <v>32</v>
      </c>
      <c r="G21" s="7" t="s">
        <v>64</v>
      </c>
      <c r="H21" s="3">
        <v>0.26100000000000001</v>
      </c>
      <c r="I21" s="8"/>
      <c r="J21" s="8"/>
    </row>
    <row r="22" spans="1:11" ht="36.75" customHeight="1">
      <c r="A22" s="6">
        <v>3</v>
      </c>
      <c r="B22" s="2" t="s">
        <v>19</v>
      </c>
      <c r="C22" s="2" t="s">
        <v>58</v>
      </c>
      <c r="D22" s="8" t="s">
        <v>14</v>
      </c>
      <c r="E22" s="8">
        <v>0.90900000000000003</v>
      </c>
      <c r="F22" s="2" t="s">
        <v>32</v>
      </c>
      <c r="G22" s="2" t="s">
        <v>49</v>
      </c>
      <c r="H22" s="8">
        <v>0.90900000000000003</v>
      </c>
      <c r="I22" s="15"/>
      <c r="J22" s="15"/>
    </row>
    <row r="23" spans="1:11" ht="39.75" customHeight="1">
      <c r="A23" s="6">
        <v>4</v>
      </c>
      <c r="B23" s="4" t="s">
        <v>24</v>
      </c>
      <c r="C23" s="4" t="s">
        <v>59</v>
      </c>
      <c r="D23" s="8" t="s">
        <v>11</v>
      </c>
      <c r="E23" s="8">
        <v>0.11600000000000001</v>
      </c>
      <c r="F23" s="2" t="s">
        <v>32</v>
      </c>
      <c r="G23" s="4" t="s">
        <v>25</v>
      </c>
      <c r="H23" s="8">
        <v>0.11600000000000001</v>
      </c>
      <c r="I23" s="15"/>
      <c r="J23" s="15"/>
    </row>
    <row r="24" spans="1:11" ht="33.75" customHeight="1">
      <c r="A24" s="6">
        <v>5</v>
      </c>
      <c r="B24" s="9" t="s">
        <v>26</v>
      </c>
      <c r="C24" s="4" t="s">
        <v>60</v>
      </c>
      <c r="D24" s="8" t="s">
        <v>11</v>
      </c>
      <c r="E24" s="8">
        <v>0.45400000000000001</v>
      </c>
      <c r="F24" s="2" t="s">
        <v>32</v>
      </c>
      <c r="G24" s="4" t="s">
        <v>27</v>
      </c>
      <c r="H24" s="8">
        <v>0.45400000000000001</v>
      </c>
      <c r="I24" s="15"/>
      <c r="J24" s="15"/>
    </row>
    <row r="25" spans="1:11" s="10" customFormat="1" ht="48" customHeight="1">
      <c r="A25" s="6">
        <v>6</v>
      </c>
      <c r="B25" s="18" t="s">
        <v>28</v>
      </c>
      <c r="C25" s="2" t="s">
        <v>61</v>
      </c>
      <c r="D25" s="6" t="s">
        <v>11</v>
      </c>
      <c r="E25" s="8">
        <v>5.2999999999999999E-2</v>
      </c>
      <c r="F25" s="2" t="s">
        <v>32</v>
      </c>
      <c r="G25" s="7" t="s">
        <v>29</v>
      </c>
      <c r="H25" s="8">
        <v>5.2999999999999999E-2</v>
      </c>
      <c r="I25" s="15"/>
      <c r="J25" s="15"/>
    </row>
    <row r="26" spans="1:11" s="13" customFormat="1" ht="32.25" customHeight="1">
      <c r="A26" s="22" t="s">
        <v>7</v>
      </c>
      <c r="B26" s="22"/>
      <c r="C26" s="22"/>
      <c r="D26" s="22"/>
      <c r="E26" s="19">
        <f>SUM(E20:E25)</f>
        <v>2.2350000000000003</v>
      </c>
      <c r="F26" s="20"/>
      <c r="G26" s="21"/>
      <c r="H26" s="19">
        <f>SUM(H20:H25)</f>
        <v>1.7929999999999999</v>
      </c>
      <c r="I26" s="19">
        <f>SUM(I20:I25)</f>
        <v>0.442</v>
      </c>
      <c r="J26" s="19">
        <f>SUM(J20:J25)</f>
        <v>0</v>
      </c>
    </row>
  </sheetData>
  <mergeCells count="14">
    <mergeCell ref="A5:J5"/>
    <mergeCell ref="F1:J1"/>
    <mergeCell ref="A19:J19"/>
    <mergeCell ref="A26:D26"/>
    <mergeCell ref="G3:G4"/>
    <mergeCell ref="E3:E4"/>
    <mergeCell ref="D3:D4"/>
    <mergeCell ref="F3:F4"/>
    <mergeCell ref="B3:B4"/>
    <mergeCell ref="A3:A4"/>
    <mergeCell ref="H3:J3"/>
    <mergeCell ref="C3:C4"/>
    <mergeCell ref="A18:D18"/>
    <mergeCell ref="A2:J2"/>
  </mergeCells>
  <pageMargins left="0.78740157480314965" right="0.19685039370078741" top="0.39370078740157483" bottom="0.39370078740157483" header="0.39370078740157483" footer="0.39370078740157483"/>
  <pageSetup paperSize="9" scale="80" fitToHeight="3" orientation="landscape" horizontalDpi="180" verticalDpi="180" r:id="rId1"/>
  <rowBreaks count="1" manualBreakCount="1">
    <brk id="18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стр-ва объектов соц.сф </vt:lpstr>
      <vt:lpstr>'Прогноз стр-ва объектов соц.сф '!Заголовки_для_печати</vt:lpstr>
      <vt:lpstr>'Прогноз стр-ва объектов соц.сф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2013-12-17T10:32:46Z</dcterms:modified>
</cp:coreProperties>
</file>